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<sst xmlns="http://schemas.openxmlformats.org/spreadsheetml/2006/main" uniqueCount="44">
  <si>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</si>
  <si>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</si>
  <si>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</si>
  <si>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</si>
  <si>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</si>
  <si>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</si>
  <si>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</si>
  <si>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</si>
  <si>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</si>
  <si>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</si>
  <si>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</si>
  <si>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</si>
  <si>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</si>
  <si>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</si>
  <si>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</si>
  <si>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</si>
  <si>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</si>
  <si>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</si>
  <si>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</si>
  <si>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</si>
  <si>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</si>
  <si>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</si>
  <si>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</si>
  <si>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</si>
  <si>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</si>
  <si>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</si>
  <si>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</si>
  <si>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</si>
  <si>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</si>
  <si>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</si>
  <si>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</si>
  <si>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</si>
  <si>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</si>
  <si>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</si>
  <si>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</si>
  <si>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</si>
  <si>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H357A</t>
  </si>
  <si>
    <t>HRRHMFO357A2</t>
  </si>
  <si>
    <t>KOEI</t>
  </si>
  <si>
    <t>HRKOEIRA0009</t>
  </si>
  <si>
    <t>KONCAR d.d.</t>
  </si>
  <si>
    <t>T623N</t>
  </si>
  <si>
    <t>HRRHMFT623N5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</si>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</sst>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99.06</v>
      </c>
      <c r="E2" s="7">
        <v>99.05</v>
      </c>
      <c r="F2" s="8">
        <v>6000000</v>
      </c>
      <c r="G2" s="8">
        <v>5943300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25.67</v>
      </c>
      <c r="E3" s="7">
        <v>21.78</v>
      </c>
      <c r="F3" s="8">
        <v>192756</v>
      </c>
      <c r="G3" s="8">
        <v>4611301.13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36.65</v>
      </c>
      <c r="E4" s="7">
        <v>33.95</v>
      </c>
      <c r="F4" s="8">
        <v>26856</v>
      </c>
      <c r="G4" s="8">
        <v>954146.39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11.29</v>
      </c>
      <c r="E5" s="7">
        <v>10.68</v>
      </c>
      <c r="F5" s="8">
        <v>13081</v>
      </c>
      <c r="G5" s="8">
        <v>142563.22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60.92</v>
      </c>
      <c r="E6" s="7">
        <v>52.93</v>
      </c>
      <c r="F6" s="8">
        <v>90905</v>
      </c>
      <c r="G6" s="8">
        <v>5230934.67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102</v>
      </c>
      <c r="E7" s="7">
        <v>101.0042</v>
      </c>
      <c r="F7" s="8">
        <v>1615045.79</v>
      </c>
      <c r="G7" s="8">
        <v>1642074.92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100.55</v>
      </c>
      <c r="E8" s="7">
        <v>99.95</v>
      </c>
      <c r="F8" s="8">
        <v>8312000</v>
      </c>
      <c r="G8" s="8">
        <v>8333130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99.8525</v>
      </c>
      <c r="E9" s="7">
        <v>99.455</v>
      </c>
      <c r="F9" s="8">
        <v>22540450.25</v>
      </c>
      <c r="G9" s="8">
        <v>22455612.77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101.65</v>
      </c>
      <c r="E10" s="7">
        <v>101.234</v>
      </c>
      <c r="F10" s="8">
        <v>71000</v>
      </c>
      <c r="G10" s="8">
        <v>72051.98</v>
      </c>
    </row>
    <row r="11" spans="1:7" customHeight="1" ht="12.75">
      <c r="A11" s="6" t="s">
        <v>28</v>
      </c>
      <c r="B11" s="6" t="s">
        <v>29</v>
      </c>
      <c r="C11" s="6" t="s">
        <v>21</v>
      </c>
      <c r="D11" s="7">
        <v>101.735</v>
      </c>
      <c r="E11" s="7">
        <v>101.735</v>
      </c>
      <c r="F11" s="8">
        <v>4000000</v>
      </c>
      <c r="G11" s="8">
        <v>4069400</v>
      </c>
    </row>
    <row r="12" spans="1:7" customHeight="1" ht="12.75">
      <c r="A12" s="6" t="s">
        <v>30</v>
      </c>
      <c r="B12" s="6" t="s">
        <v>31</v>
      </c>
      <c r="C12" s="6" t="s">
        <v>21</v>
      </c>
      <c r="D12" s="7">
        <v>102.975</v>
      </c>
      <c r="E12" s="7">
        <v>102.47</v>
      </c>
      <c r="F12" s="8">
        <v>3500000</v>
      </c>
      <c r="G12" s="8">
        <v>3588975</v>
      </c>
    </row>
    <row r="13" spans="1:7" customHeight="1" ht="12.75">
      <c r="A13" s="6" t="s">
        <v>32</v>
      </c>
      <c r="B13" s="6" t="s">
        <v>33</v>
      </c>
      <c r="C13" s="6" t="s">
        <v>21</v>
      </c>
      <c r="D13" s="7">
        <v>104.335</v>
      </c>
      <c r="E13" s="7">
        <v>103.9</v>
      </c>
      <c r="F13" s="8">
        <v>19100000</v>
      </c>
      <c r="G13" s="8">
        <v>19873885</v>
      </c>
    </row>
    <row r="14" spans="1:7" customHeight="1" ht="12.75">
      <c r="A14" s="6" t="s">
        <v>34</v>
      </c>
      <c r="B14" s="6" t="s">
        <v>35</v>
      </c>
      <c r="C14" s="6" t="s">
        <v>21</v>
      </c>
      <c r="D14" s="7">
        <v>83.162</v>
      </c>
      <c r="E14" s="7">
        <v>83.162</v>
      </c>
      <c r="F14" s="8">
        <v>9000000</v>
      </c>
      <c r="G14" s="8">
        <v>7484580</v>
      </c>
    </row>
    <row r="15" spans="1:7" customHeight="1" ht="12.75">
      <c r="A15" s="6" t="s">
        <v>36</v>
      </c>
      <c r="B15" s="6" t="s">
        <v>37</v>
      </c>
      <c r="C15" s="6" t="s">
        <v>21</v>
      </c>
      <c r="D15" s="7">
        <v>98.49</v>
      </c>
      <c r="E15" s="7">
        <v>98.49</v>
      </c>
      <c r="F15" s="8">
        <v>204000</v>
      </c>
      <c r="G15" s="8">
        <v>200919.6</v>
      </c>
    </row>
    <row r="16" spans="1:7" customHeight="1" ht="12.75">
      <c r="A16" s="6" t="s">
        <v>38</v>
      </c>
      <c r="B16" s="6" t="s">
        <v>39</v>
      </c>
      <c r="C16" s="6" t="s">
        <v>40</v>
      </c>
      <c r="D16" s="7">
        <v>826</v>
      </c>
      <c r="E16" s="7">
        <v>826</v>
      </c>
      <c r="F16" s="8">
        <v>20</v>
      </c>
      <c r="G16" s="8">
        <v>16520</v>
      </c>
    </row>
    <row r="17" spans="1:7" customHeight="1" ht="12.75">
      <c r="A17" s="6" t="s">
        <v>41</v>
      </c>
      <c r="B17" s="6" t="s">
        <v>42</v>
      </c>
      <c r="C17" s="6" t="s">
        <v>21</v>
      </c>
      <c r="D17" s="7">
        <v>99.484</v>
      </c>
      <c r="E17" s="7">
        <v>99.484</v>
      </c>
      <c r="F17" s="8">
        <v>1500000</v>
      </c>
      <c r="G17" s="8">
        <v>1492260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76166114.04</v>
      </c>
      <c r="G18" s="4">
        <f>SUM(G2:G17)</f>
        <v>86111654.68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